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s\OneDrive\Desktop\"/>
    </mc:Choice>
  </mc:AlternateContent>
  <xr:revisionPtr revIDLastSave="0" documentId="8_{9906823A-693D-4FBD-AE3F-7C338ECA2E40}" xr6:coauthVersionLast="47" xr6:coauthVersionMax="47" xr10:uidLastSave="{00000000-0000-0000-0000-000000000000}"/>
  <bookViews>
    <workbookView xWindow="-108" yWindow="-108" windowWidth="23256" windowHeight="12456" xr2:uid="{E128E6B3-90FC-44E9-9493-9E0DF19C37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6" i="1" l="1"/>
  <c r="O46" i="1"/>
  <c r="P45" i="1"/>
  <c r="O45" i="1"/>
  <c r="P44" i="1"/>
  <c r="O44" i="1"/>
  <c r="P43" i="1"/>
  <c r="O43" i="1"/>
  <c r="P42" i="1"/>
  <c r="O42" i="1"/>
  <c r="P41" i="1"/>
  <c r="O41" i="1"/>
  <c r="P40" i="1"/>
  <c r="O40" i="1"/>
  <c r="P39" i="1"/>
  <c r="O39" i="1"/>
  <c r="P38" i="1"/>
  <c r="O38" i="1"/>
  <c r="P37" i="1"/>
  <c r="O37" i="1"/>
  <c r="P36" i="1"/>
  <c r="O36" i="1"/>
  <c r="P35" i="1"/>
  <c r="O35" i="1"/>
  <c r="P34" i="1"/>
  <c r="O34" i="1"/>
  <c r="P33" i="1"/>
  <c r="O33" i="1"/>
  <c r="P32" i="1"/>
  <c r="O32" i="1"/>
  <c r="P31" i="1"/>
  <c r="O31" i="1"/>
  <c r="P30" i="1"/>
  <c r="O30" i="1"/>
  <c r="P29" i="1"/>
  <c r="O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P12" i="1"/>
  <c r="O12" i="1"/>
  <c r="P11" i="1"/>
  <c r="O11" i="1"/>
  <c r="P10" i="1"/>
  <c r="O10" i="1"/>
  <c r="P9" i="1"/>
  <c r="O9" i="1"/>
  <c r="P8" i="1"/>
  <c r="O8" i="1"/>
  <c r="P7" i="1"/>
  <c r="O7" i="1"/>
  <c r="P6" i="1"/>
  <c r="O6" i="1"/>
  <c r="P5" i="1"/>
  <c r="O5" i="1"/>
  <c r="P4" i="1"/>
  <c r="O4" i="1"/>
  <c r="P3" i="1"/>
  <c r="O3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</calcChain>
</file>

<file path=xl/sharedStrings.xml><?xml version="1.0" encoding="utf-8"?>
<sst xmlns="http://schemas.openxmlformats.org/spreadsheetml/2006/main" count="116" uniqueCount="53">
  <si>
    <t>LITRE</t>
  </si>
  <si>
    <t>GALLON</t>
  </si>
  <si>
    <t>MoM</t>
  </si>
  <si>
    <t>YoY</t>
  </si>
  <si>
    <t>NORTH CENTRAL</t>
  </si>
  <si>
    <t>Abuja</t>
  </si>
  <si>
    <t>Benue</t>
  </si>
  <si>
    <t>Kogi</t>
  </si>
  <si>
    <t>Kwara</t>
  </si>
  <si>
    <t>Nasarawa</t>
  </si>
  <si>
    <t>Niger</t>
  </si>
  <si>
    <t>Plateau</t>
  </si>
  <si>
    <t>NORTH EAST</t>
  </si>
  <si>
    <t>Adamawa</t>
  </si>
  <si>
    <t>Bauchi</t>
  </si>
  <si>
    <t>Borno</t>
  </si>
  <si>
    <t>Gombe</t>
  </si>
  <si>
    <t>Taraba</t>
  </si>
  <si>
    <t>Yobe</t>
  </si>
  <si>
    <t>NORTH WEST</t>
  </si>
  <si>
    <t>Jigawa</t>
  </si>
  <si>
    <t>Kaduna</t>
  </si>
  <si>
    <t>Kano</t>
  </si>
  <si>
    <t>Katsina</t>
  </si>
  <si>
    <t>Kebbi</t>
  </si>
  <si>
    <t>Sokoto</t>
  </si>
  <si>
    <t>Zamfara</t>
  </si>
  <si>
    <t>SOUTH EAST</t>
  </si>
  <si>
    <t>Abia</t>
  </si>
  <si>
    <t>Anambra</t>
  </si>
  <si>
    <t>Ebonyi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</si>
  <si>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</si>
  <si>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</si>
  <si>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</si>
  <si>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</si>
  <si>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</si>
  <si>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</si>
  <si>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</si>
  <si>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</si>
  <si>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</si>
  <si>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</si>
  <si>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</si>
  <si>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</si>
  <si>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</si>
  <si>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Ondo</t>
  </si>
  <si>
    <t>Osun</t>
  </si>
  <si>
    <t>Oyo</t>
  </si>
  <si>
    <t>Average</t>
  </si>
  <si>
    <t>Average of Apr-26</t>
  </si>
  <si>
    <t>Average of May-25</t>
  </si>
  <si>
    <t>Average of May-26</t>
  </si>
  <si>
    <t>STATES WITH THE HIGHEST AVERAGE PRICES IN MAY 2026</t>
  </si>
  <si>
    <t>STATES WITH THE LOWEST AVERAGE PRICES IN MAY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</si>
</sst>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/>
  </cellStyleXfs>
  <cellXfs count="37">
    <xf numFmtId="0" fontId="0" fillId="0" borderId="0" xfId="0"/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0" fillId="0" borderId="8" xfId="0" applyBorder="1" applyAlignment="1">
      <alignment horizontal="left" vertical="center" indent="1"/>
    </xf>
    <xf numFmtId="2" fontId="0" fillId="0" borderId="0" xfId="0" applyNumberFormat="1" applyAlignment="1">
      <alignment vertical="center"/>
    </xf>
    <xf numFmtId="2" fontId="0" fillId="0" borderId="0" xfId="0" applyNumberFormat="1"/>
    <xf numFmtId="2" fontId="4" fillId="2" borderId="4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2" applyFont="1" applyAlignment="1" applyProtection="1">
      <alignment horizontal="left"/>
    </xf>
    <xf numFmtId="0" fontId="6" fillId="0" borderId="9" xfId="3" applyFont="1" applyBorder="1" applyAlignment="1" applyProtection="1">
      <alignment wrapText="1"/>
    </xf>
    <xf numFmtId="0" fontId="7" fillId="0" borderId="9" xfId="3" applyFont="1" applyBorder="1" applyAlignment="1" applyProtection="1">
      <alignment wrapText="1"/>
    </xf>
    <xf numFmtId="2" fontId="7" fillId="0" borderId="9" xfId="2" applyNumberFormat="1" applyFont="1" applyBorder="1" applyAlignment="1" applyProtection="1">
      <alignment horizontal="right" wrapText="1"/>
    </xf>
    <xf numFmtId="2" fontId="2" fillId="0" borderId="0" xfId="0" applyNumberFormat="1" applyFont="1"/>
    <xf numFmtId="0" fontId="7" fillId="0" borderId="0" xfId="3" applyFont="1" applyAlignment="1" applyProtection="1">
      <alignment wrapText="1"/>
    </xf>
    <xf numFmtId="2" fontId="7" fillId="0" borderId="9" xfId="4" applyNumberFormat="1" applyFont="1" applyBorder="1" applyAlignment="1">
      <alignment horizontal="right" wrapText="1"/>
    </xf>
    <xf numFmtId="0" fontId="7" fillId="0" borderId="9" xfId="2" applyFont="1" applyBorder="1" applyAlignment="1" applyProtection="1">
      <alignment wrapText="1"/>
    </xf>
    <xf numFmtId="2" fontId="1" fillId="0" borderId="9" xfId="1" applyNumberFormat="1" applyBorder="1" applyAlignment="1" applyProtection="1">
      <alignment vertical="top"/>
      <protection locked="0"/>
    </xf>
    <xf numFmtId="2" fontId="0" fillId="0" borderId="0" xfId="0" applyNumberFormat="1" applyAlignment="1">
      <alignment horizontal="right" vertical="center"/>
    </xf>
    <xf numFmtId="0" fontId="9" fillId="2" borderId="4" xfId="0" applyFont="1" applyFill="1" applyBorder="1" applyAlignment="1">
      <alignment vertical="center" wrapText="1"/>
    </xf>
    <xf numFmtId="0" fontId="9" fillId="0" borderId="7" xfId="0" applyFont="1" applyBorder="1" applyAlignment="1">
      <alignment horizontal="left" vertical="center"/>
    </xf>
    <xf numFmtId="2" fontId="10" fillId="0" borderId="0" xfId="0" applyNumberFormat="1" applyFont="1"/>
    <xf numFmtId="2" fontId="11" fillId="0" borderId="0" xfId="0" applyNumberFormat="1" applyFont="1"/>
    <xf numFmtId="0" fontId="11" fillId="0" borderId="8" xfId="0" applyFont="1" applyBorder="1" applyAlignment="1">
      <alignment horizontal="left" vertical="center" indent="1"/>
    </xf>
    <xf numFmtId="2" fontId="9" fillId="2" borderId="4" xfId="0" applyNumberFormat="1" applyFont="1" applyFill="1" applyBorder="1" applyAlignment="1">
      <alignment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2" fontId="9" fillId="2" borderId="4" xfId="0" applyNumberFormat="1" applyFont="1" applyFill="1" applyBorder="1"/>
    <xf numFmtId="2" fontId="2" fillId="0" borderId="0" xfId="0" applyNumberFormat="1" applyFont="1" applyAlignment="1">
      <alignment vertical="center"/>
    </xf>
    <xf numFmtId="2" fontId="6" fillId="0" borderId="9" xfId="2" applyNumberFormat="1" applyFont="1" applyBorder="1" applyAlignment="1" applyProtection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ENergy" xfId="4" xr:uid="{95741A30-89FC-4B92-9841-EFFB931B8B1B}"/>
    <cellStyle name="Normal_Sheet1" xfId="2" xr:uid="{F50BF5C3-5BEA-44BE-AD04-58E2B63880BE}"/>
    <cellStyle name="Normal_Sheet3" xfId="3" xr:uid="{9C2FB912-19CE-4B6F-AE1B-015DD0E0EB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CC7BA-1D48-44F0-885B-26327847F26C}">
  <dimension ref="A1:P56"/>
  <sheetViews>
    <sheetView tabSelected="1" topLeftCell="A31" workbookViewId="0">
      <selection activeCell="H53" sqref="H53"/>
    </sheetView>
  </sheetViews>
  <sheetFormatPr defaultRowHeight="14.4" x14ac:dyDescent="0.3"/>
  <cols>
    <col min="1" max="1" width="13.5546875" customWidth="1"/>
    <col min="2" max="2" width="8.77734375" customWidth="1"/>
    <col min="3" max="3" width="9.77734375" customWidth="1"/>
    <col min="5" max="5" width="6.6640625" customWidth="1"/>
    <col min="6" max="6" width="7.21875" customWidth="1"/>
    <col min="11" max="11" width="15" customWidth="1"/>
    <col min="12" max="12" width="10.44140625" customWidth="1"/>
    <col min="13" max="13" width="10.21875" customWidth="1"/>
    <col min="14" max="14" width="10.109375" customWidth="1"/>
    <col min="15" max="15" width="6.33203125" customWidth="1"/>
    <col min="16" max="16" width="6.77734375" customWidth="1"/>
  </cols>
  <sheetData>
    <row r="1" spans="1:16" ht="15" thickBot="1" x14ac:dyDescent="0.35">
      <c r="A1" s="31" t="s">
        <v>0</v>
      </c>
      <c r="B1" s="32"/>
      <c r="C1" s="32"/>
      <c r="D1" s="32"/>
      <c r="E1" s="32"/>
      <c r="F1" s="33"/>
      <c r="K1" s="34" t="s">
        <v>1</v>
      </c>
      <c r="L1" s="35"/>
      <c r="M1" s="35"/>
      <c r="N1" s="35"/>
      <c r="O1" s="35"/>
      <c r="P1" s="36"/>
    </row>
    <row r="2" spans="1:16" ht="42" thickBot="1" x14ac:dyDescent="0.35">
      <c r="A2" s="20"/>
      <c r="B2" s="26" t="s">
        <v>49</v>
      </c>
      <c r="C2" s="26" t="s">
        <v>48</v>
      </c>
      <c r="D2" s="26" t="s">
        <v>50</v>
      </c>
      <c r="E2" s="26" t="s">
        <v>2</v>
      </c>
      <c r="F2" s="27" t="s">
        <v>3</v>
      </c>
      <c r="K2" s="1"/>
      <c r="L2" s="2" t="s">
        <v>49</v>
      </c>
      <c r="M2" s="2" t="s">
        <v>48</v>
      </c>
      <c r="N2" s="2" t="s">
        <v>50</v>
      </c>
      <c r="O2" s="2" t="s">
        <v>2</v>
      </c>
      <c r="P2" s="3" t="s">
        <v>3</v>
      </c>
    </row>
    <row r="3" spans="1:16" x14ac:dyDescent="0.3">
      <c r="A3" s="21" t="s">
        <v>4</v>
      </c>
      <c r="B3" s="22">
        <v>2071.0305855759425</v>
      </c>
      <c r="C3" s="22">
        <v>2849.9731799883666</v>
      </c>
      <c r="D3" s="22">
        <v>2839.2273633617383</v>
      </c>
      <c r="E3" s="23">
        <f>D3/C3*100-100</f>
        <v>-0.37704974566365479</v>
      </c>
      <c r="F3" s="23">
        <f>D3/B3*100-100</f>
        <v>37.09248830683805</v>
      </c>
      <c r="K3" s="4" t="s">
        <v>4</v>
      </c>
      <c r="L3" s="14">
        <v>8141.2651994466278</v>
      </c>
      <c r="M3" s="14">
        <v>12824.879309947652</v>
      </c>
      <c r="N3" s="14">
        <v>11633.665992270673</v>
      </c>
      <c r="O3" s="7">
        <f>N3/M3*100-100</f>
        <v>-9.2883004111626377</v>
      </c>
      <c r="P3" s="7">
        <f>N3/L3*100-100</f>
        <v>42.897519086608668</v>
      </c>
    </row>
    <row r="4" spans="1:16" x14ac:dyDescent="0.3">
      <c r="A4" s="24" t="s">
        <v>5</v>
      </c>
      <c r="B4" s="23">
        <v>2355.1061799999998</v>
      </c>
      <c r="C4" s="23">
        <v>2711.6089276956695</v>
      </c>
      <c r="D4" s="23">
        <v>3016.7289474632998</v>
      </c>
      <c r="E4" s="23">
        <f t="shared" ref="E4:E46" si="0">D4/C4*100-100</f>
        <v>11.252360790348988</v>
      </c>
      <c r="F4" s="23">
        <f t="shared" ref="F4:F46" si="1">D4/B4*100-100</f>
        <v>28.093118394487846</v>
      </c>
      <c r="K4" s="5" t="s">
        <v>5</v>
      </c>
      <c r="L4" s="7">
        <v>8420.4247200000009</v>
      </c>
      <c r="M4" s="7">
        <v>12202.240174630513</v>
      </c>
      <c r="N4" s="7">
        <v>10575.2802635848</v>
      </c>
      <c r="O4" s="7">
        <f t="shared" ref="O4:O46" si="2">N4/M4*100-100</f>
        <v>-13.333288705694386</v>
      </c>
      <c r="P4" s="7">
        <f t="shared" ref="P4:P46" si="3">N4/L4*100-100</f>
        <v>25.590817746599342</v>
      </c>
    </row>
    <row r="5" spans="1:16" x14ac:dyDescent="0.3">
      <c r="A5" s="24" t="s">
        <v>6</v>
      </c>
      <c r="B5" s="23">
        <v>2018.1601892307699</v>
      </c>
      <c r="C5" s="23">
        <v>2646.8132014078205</v>
      </c>
      <c r="D5" s="23">
        <v>2743.3716958722098</v>
      </c>
      <c r="E5" s="23">
        <f t="shared" si="0"/>
        <v>3.648103856102523</v>
      </c>
      <c r="F5" s="23">
        <f t="shared" si="1"/>
        <v>35.934288591722606</v>
      </c>
      <c r="K5" s="5" t="s">
        <v>6</v>
      </c>
      <c r="L5" s="7">
        <v>8072.6407569230796</v>
      </c>
      <c r="M5" s="7">
        <v>11910.659406335193</v>
      </c>
      <c r="N5" s="7">
        <v>11345.172631424901</v>
      </c>
      <c r="O5" s="7">
        <f t="shared" si="2"/>
        <v>-4.7477369272226326</v>
      </c>
      <c r="P5" s="7">
        <f t="shared" si="3"/>
        <v>40.538554520654287</v>
      </c>
    </row>
    <row r="6" spans="1:16" x14ac:dyDescent="0.3">
      <c r="A6" s="24" t="s">
        <v>7</v>
      </c>
      <c r="B6" s="23">
        <v>1773.75</v>
      </c>
      <c r="C6" s="23">
        <v>1982.0207128158511</v>
      </c>
      <c r="D6" s="23">
        <v>2348.81091117809</v>
      </c>
      <c r="E6" s="23">
        <f t="shared" si="0"/>
        <v>18.505871103695043</v>
      </c>
      <c r="F6" s="23">
        <f t="shared" si="1"/>
        <v>32.420629241893721</v>
      </c>
      <c r="K6" s="5" t="s">
        <v>7</v>
      </c>
      <c r="L6" s="7">
        <v>7095</v>
      </c>
      <c r="M6" s="7">
        <v>8919.0932076713307</v>
      </c>
      <c r="N6" s="7">
        <v>9569.6491003013998</v>
      </c>
      <c r="O6" s="7">
        <f t="shared" si="2"/>
        <v>7.2939689885797492</v>
      </c>
      <c r="P6" s="7">
        <f t="shared" si="3"/>
        <v>34.878775198046526</v>
      </c>
    </row>
    <row r="7" spans="1:16" x14ac:dyDescent="0.3">
      <c r="A7" s="24" t="s">
        <v>8</v>
      </c>
      <c r="B7" s="23">
        <v>2059.8240939351072</v>
      </c>
      <c r="C7" s="23">
        <v>2433.7879730136774</v>
      </c>
      <c r="D7" s="23">
        <v>2537.74471054079</v>
      </c>
      <c r="E7" s="23">
        <f t="shared" si="0"/>
        <v>4.2713966327307702</v>
      </c>
      <c r="F7" s="23">
        <f t="shared" si="1"/>
        <v>23.202011182064524</v>
      </c>
      <c r="K7" s="5" t="s">
        <v>8</v>
      </c>
      <c r="L7" s="7">
        <v>8239.2963757404286</v>
      </c>
      <c r="M7" s="7">
        <v>10952.045878561548</v>
      </c>
      <c r="N7" s="7">
        <v>9419.8511974335997</v>
      </c>
      <c r="O7" s="7">
        <f t="shared" si="2"/>
        <v>-13.990031617080732</v>
      </c>
      <c r="P7" s="7">
        <f t="shared" si="3"/>
        <v>14.328345138416992</v>
      </c>
    </row>
    <row r="8" spans="1:16" x14ac:dyDescent="0.3">
      <c r="A8" s="24" t="s">
        <v>9</v>
      </c>
      <c r="B8" s="23">
        <v>1895.02799266333</v>
      </c>
      <c r="C8" s="23">
        <v>3177.8179561022107</v>
      </c>
      <c r="D8" s="23">
        <v>3071.6643962524699</v>
      </c>
      <c r="E8" s="23">
        <f t="shared" si="0"/>
        <v>-3.3404544034971906</v>
      </c>
      <c r="F8" s="23">
        <f t="shared" si="1"/>
        <v>62.0907136013046</v>
      </c>
      <c r="K8" s="5" t="s">
        <v>9</v>
      </c>
      <c r="L8" s="7">
        <v>7580.11197065332</v>
      </c>
      <c r="M8" s="7">
        <v>14300.180802459949</v>
      </c>
      <c r="N8" s="7">
        <v>13822.489783136114</v>
      </c>
      <c r="O8" s="7">
        <f t="shared" si="2"/>
        <v>-3.3404544034971906</v>
      </c>
      <c r="P8" s="7">
        <f t="shared" si="3"/>
        <v>82.352052801467664</v>
      </c>
    </row>
    <row r="9" spans="1:16" x14ac:dyDescent="0.3">
      <c r="A9" s="24" t="s">
        <v>10</v>
      </c>
      <c r="B9" s="23">
        <v>2247.7850352138098</v>
      </c>
      <c r="C9" s="23">
        <v>3572.5658107527443</v>
      </c>
      <c r="D9" s="23">
        <v>3214.53958531433</v>
      </c>
      <c r="E9" s="23">
        <f t="shared" si="0"/>
        <v>-10.021543182236798</v>
      </c>
      <c r="F9" s="23">
        <f t="shared" si="1"/>
        <v>43.009208396503197</v>
      </c>
      <c r="K9" s="5" t="s">
        <v>10</v>
      </c>
      <c r="L9" s="7">
        <v>8991.1401408552392</v>
      </c>
      <c r="M9" s="7">
        <v>16076.54614838735</v>
      </c>
      <c r="N9" s="7">
        <v>14465.428133914485</v>
      </c>
      <c r="O9" s="7">
        <f t="shared" si="2"/>
        <v>-10.021543182236798</v>
      </c>
      <c r="P9" s="7">
        <f t="shared" si="3"/>
        <v>60.885359446066104</v>
      </c>
    </row>
    <row r="10" spans="1:16" x14ac:dyDescent="0.3">
      <c r="A10" s="24" t="s">
        <v>11</v>
      </c>
      <c r="B10" s="23">
        <v>2147.5606079885802</v>
      </c>
      <c r="C10" s="23">
        <v>3425.1976781305948</v>
      </c>
      <c r="D10" s="23">
        <v>2941.7312969109798</v>
      </c>
      <c r="E10" s="23">
        <f t="shared" si="0"/>
        <v>-14.114992086631375</v>
      </c>
      <c r="F10" s="23">
        <f t="shared" si="1"/>
        <v>36.980129267048966</v>
      </c>
      <c r="K10" s="5" t="s">
        <v>11</v>
      </c>
      <c r="L10" s="7">
        <v>8590.2424319543206</v>
      </c>
      <c r="M10" s="7">
        <v>15413.389551587676</v>
      </c>
      <c r="N10" s="7">
        <v>12237.790836099401</v>
      </c>
      <c r="O10" s="7">
        <f t="shared" si="2"/>
        <v>-20.602857696288936</v>
      </c>
      <c r="P10" s="7">
        <f t="shared" si="3"/>
        <v>42.461530428719755</v>
      </c>
    </row>
    <row r="11" spans="1:16" x14ac:dyDescent="0.3">
      <c r="A11" s="21" t="s">
        <v>12</v>
      </c>
      <c r="B11" s="22">
        <v>2211.7176430555551</v>
      </c>
      <c r="C11" s="22">
        <v>2987.6473174747771</v>
      </c>
      <c r="D11" s="22">
        <v>3004.3029109786062</v>
      </c>
      <c r="E11" s="23">
        <f t="shared" si="0"/>
        <v>0.557481915834245</v>
      </c>
      <c r="F11" s="23">
        <f t="shared" si="1"/>
        <v>35.835734747228884</v>
      </c>
      <c r="K11" s="4" t="s">
        <v>12</v>
      </c>
      <c r="L11" s="14">
        <v>8513.5372388888863</v>
      </c>
      <c r="M11" s="14">
        <v>13444.412928636499</v>
      </c>
      <c r="N11" s="14">
        <v>12519.363099403728</v>
      </c>
      <c r="O11" s="7">
        <f t="shared" si="2"/>
        <v>-6.880552048966166</v>
      </c>
      <c r="P11" s="7">
        <f t="shared" si="3"/>
        <v>47.052426601444552</v>
      </c>
    </row>
    <row r="12" spans="1:16" x14ac:dyDescent="0.3">
      <c r="A12" s="24" t="s">
        <v>13</v>
      </c>
      <c r="B12" s="23">
        <v>2502.5</v>
      </c>
      <c r="C12" s="23">
        <v>3042.8545046088648</v>
      </c>
      <c r="D12" s="23">
        <v>2881.0670697549899</v>
      </c>
      <c r="E12" s="23">
        <f t="shared" si="0"/>
        <v>-5.3169625629100352</v>
      </c>
      <c r="F12" s="23">
        <f t="shared" si="1"/>
        <v>15.127555234964632</v>
      </c>
      <c r="K12" s="5" t="s">
        <v>13</v>
      </c>
      <c r="L12" s="7">
        <v>8010</v>
      </c>
      <c r="M12" s="7">
        <v>13692.845270739892</v>
      </c>
      <c r="N12" s="7">
        <v>12964.801813897455</v>
      </c>
      <c r="O12" s="7">
        <f t="shared" si="2"/>
        <v>-5.3169625629100352</v>
      </c>
      <c r="P12" s="7">
        <f t="shared" si="3"/>
        <v>61.857700548033137</v>
      </c>
    </row>
    <row r="13" spans="1:16" x14ac:dyDescent="0.3">
      <c r="A13" s="24" t="s">
        <v>14</v>
      </c>
      <c r="B13" s="23">
        <v>1788.65</v>
      </c>
      <c r="C13" s="23">
        <v>3609.2269270641764</v>
      </c>
      <c r="D13" s="23">
        <v>2917.1718709155798</v>
      </c>
      <c r="E13" s="23">
        <f t="shared" si="0"/>
        <v>-19.174606366785838</v>
      </c>
      <c r="F13" s="23">
        <f t="shared" si="1"/>
        <v>63.093499058819759</v>
      </c>
      <c r="K13" s="5" t="s">
        <v>14</v>
      </c>
      <c r="L13" s="7">
        <v>7154.6</v>
      </c>
      <c r="M13" s="7">
        <v>16241.521171788794</v>
      </c>
      <c r="N13" s="7">
        <v>13127.273419120109</v>
      </c>
      <c r="O13" s="7">
        <f t="shared" si="2"/>
        <v>-19.174606366785852</v>
      </c>
      <c r="P13" s="7">
        <f t="shared" si="3"/>
        <v>83.480186441172236</v>
      </c>
    </row>
    <row r="14" spans="1:16" x14ac:dyDescent="0.3">
      <c r="A14" s="24" t="s">
        <v>15</v>
      </c>
      <c r="B14" s="23">
        <v>2069.47075</v>
      </c>
      <c r="C14" s="23">
        <v>2687.9536910104562</v>
      </c>
      <c r="D14" s="23">
        <v>2996.02580474463</v>
      </c>
      <c r="E14" s="23">
        <f t="shared" si="0"/>
        <v>11.461213590266993</v>
      </c>
      <c r="F14" s="23">
        <f t="shared" si="1"/>
        <v>44.772561039803549</v>
      </c>
      <c r="K14" s="5" t="s">
        <v>15</v>
      </c>
      <c r="L14" s="7">
        <v>8277.8829999999998</v>
      </c>
      <c r="M14" s="7">
        <v>12095.791609547054</v>
      </c>
      <c r="N14" s="7">
        <v>12482.1161213508</v>
      </c>
      <c r="O14" s="7">
        <f t="shared" si="2"/>
        <v>3.1938753929823491</v>
      </c>
      <c r="P14" s="7">
        <f t="shared" si="3"/>
        <v>50.788747815725344</v>
      </c>
    </row>
    <row r="15" spans="1:16" x14ac:dyDescent="0.3">
      <c r="A15" s="24" t="s">
        <v>16</v>
      </c>
      <c r="B15" s="23">
        <v>2234.5180249999999</v>
      </c>
      <c r="C15" s="23">
        <v>2931.9421787814645</v>
      </c>
      <c r="D15" s="23">
        <v>3002.40607272237</v>
      </c>
      <c r="E15" s="23">
        <f t="shared" si="0"/>
        <v>2.4033179934739053</v>
      </c>
      <c r="F15" s="23">
        <f t="shared" si="1"/>
        <v>34.364817787601879</v>
      </c>
      <c r="K15" s="5" t="s">
        <v>16</v>
      </c>
      <c r="L15" s="7">
        <v>8938.0720999999994</v>
      </c>
      <c r="M15" s="7">
        <v>13193.73980451659</v>
      </c>
      <c r="N15" s="7">
        <v>12510.827327250699</v>
      </c>
      <c r="O15" s="7">
        <f t="shared" si="2"/>
        <v>-5.1760341448609637</v>
      </c>
      <c r="P15" s="7">
        <f t="shared" si="3"/>
        <v>39.972324985504429</v>
      </c>
    </row>
    <row r="16" spans="1:16" x14ac:dyDescent="0.3">
      <c r="A16" s="24" t="s">
        <v>17</v>
      </c>
      <c r="B16" s="23">
        <v>2342.6670833333301</v>
      </c>
      <c r="C16" s="23">
        <v>3418.1316555237509</v>
      </c>
      <c r="D16" s="23">
        <v>3595.6387126998202</v>
      </c>
      <c r="E16" s="23">
        <f t="shared" si="0"/>
        <v>5.1931018189195584</v>
      </c>
      <c r="F16" s="23">
        <f t="shared" si="1"/>
        <v>53.484835223947584</v>
      </c>
      <c r="K16" s="5" t="s">
        <v>17</v>
      </c>
      <c r="L16" s="7">
        <v>9370.6683333333203</v>
      </c>
      <c r="M16" s="7">
        <v>15381.592449856878</v>
      </c>
      <c r="N16" s="7">
        <v>14180.3742071492</v>
      </c>
      <c r="O16" s="7">
        <f t="shared" si="2"/>
        <v>-7.8094530629619925</v>
      </c>
      <c r="P16" s="7">
        <f t="shared" si="3"/>
        <v>51.327244789006187</v>
      </c>
    </row>
    <row r="17" spans="1:16" x14ac:dyDescent="0.3">
      <c r="A17" s="24" t="s">
        <v>18</v>
      </c>
      <c r="B17" s="23">
        <v>2332.5</v>
      </c>
      <c r="C17" s="23">
        <v>2235.7749478599503</v>
      </c>
      <c r="D17" s="23">
        <v>2633.5079350342498</v>
      </c>
      <c r="E17" s="23">
        <f t="shared" si="0"/>
        <v>17.789491180899205</v>
      </c>
      <c r="F17" s="23">
        <f t="shared" si="1"/>
        <v>12.904948983247593</v>
      </c>
      <c r="K17" s="5" t="s">
        <v>18</v>
      </c>
      <c r="L17" s="7">
        <v>9330</v>
      </c>
      <c r="M17" s="7">
        <v>10060.987265369777</v>
      </c>
      <c r="N17" s="7">
        <v>9850.7857076541004</v>
      </c>
      <c r="O17" s="7">
        <f t="shared" si="2"/>
        <v>-2.0892736683923374</v>
      </c>
      <c r="P17" s="7">
        <f t="shared" si="3"/>
        <v>5.5818403821447049</v>
      </c>
    </row>
    <row r="18" spans="1:16" x14ac:dyDescent="0.3">
      <c r="A18" s="21" t="s">
        <v>19</v>
      </c>
      <c r="B18" s="22">
        <v>2285.6007784581439</v>
      </c>
      <c r="C18" s="22">
        <v>3437.1471279368875</v>
      </c>
      <c r="D18" s="22">
        <v>3343.1226087893165</v>
      </c>
      <c r="E18" s="23">
        <f t="shared" si="0"/>
        <v>-2.7355395520705628</v>
      </c>
      <c r="F18" s="23">
        <f t="shared" si="1"/>
        <v>46.268877762833625</v>
      </c>
      <c r="K18" s="4" t="s">
        <v>19</v>
      </c>
      <c r="L18" s="14">
        <v>8770.9745424039993</v>
      </c>
      <c r="M18" s="14">
        <v>15467.162075715993</v>
      </c>
      <c r="N18" s="14">
        <v>13444.051739551929</v>
      </c>
      <c r="O18" s="7">
        <f t="shared" si="2"/>
        <v>-13.080035796226781</v>
      </c>
      <c r="P18" s="7">
        <f t="shared" si="3"/>
        <v>53.278882233160658</v>
      </c>
    </row>
    <row r="19" spans="1:16" x14ac:dyDescent="0.3">
      <c r="A19" s="24" t="s">
        <v>20</v>
      </c>
      <c r="B19" s="23">
        <v>2244.6310479465101</v>
      </c>
      <c r="C19" s="23">
        <v>3482.2419994911879</v>
      </c>
      <c r="D19" s="23">
        <v>3824.6824618774399</v>
      </c>
      <c r="E19" s="23">
        <f t="shared" si="0"/>
        <v>9.8339076501945613</v>
      </c>
      <c r="F19" s="23">
        <f t="shared" si="1"/>
        <v>70.392477880782792</v>
      </c>
      <c r="K19" s="5" t="s">
        <v>20</v>
      </c>
      <c r="L19" s="7">
        <v>8978.5241917860403</v>
      </c>
      <c r="M19" s="7">
        <v>15670.088997710345</v>
      </c>
      <c r="N19" s="7">
        <v>13211.0710784485</v>
      </c>
      <c r="O19" s="7">
        <f t="shared" si="2"/>
        <v>-15.692431099920029</v>
      </c>
      <c r="P19" s="7">
        <f t="shared" si="3"/>
        <v>47.140786127575211</v>
      </c>
    </row>
    <row r="20" spans="1:16" x14ac:dyDescent="0.3">
      <c r="A20" s="24" t="s">
        <v>21</v>
      </c>
      <c r="B20" s="23">
        <v>2645.5633333333299</v>
      </c>
      <c r="C20" s="23">
        <v>3275.2117643221877</v>
      </c>
      <c r="D20" s="23">
        <v>2814.5564390200798</v>
      </c>
      <c r="E20" s="23">
        <f t="shared" si="0"/>
        <v>-14.064902010922083</v>
      </c>
      <c r="F20" s="23">
        <f t="shared" si="1"/>
        <v>6.3877928589909629</v>
      </c>
      <c r="K20" s="5" t="s">
        <v>21</v>
      </c>
      <c r="L20" s="7">
        <v>9582.2533333332995</v>
      </c>
      <c r="M20" s="7">
        <v>14738.452939449844</v>
      </c>
      <c r="N20" s="7">
        <v>12665.50397559036</v>
      </c>
      <c r="O20" s="7">
        <f t="shared" si="2"/>
        <v>-14.064902010922083</v>
      </c>
      <c r="P20" s="7">
        <f t="shared" si="3"/>
        <v>32.176676351600008</v>
      </c>
    </row>
    <row r="21" spans="1:16" x14ac:dyDescent="0.3">
      <c r="A21" s="24" t="s">
        <v>22</v>
      </c>
      <c r="B21" s="23">
        <v>1950.9281666666668</v>
      </c>
      <c r="C21" s="23">
        <v>2385.5269111499997</v>
      </c>
      <c r="D21" s="23">
        <v>2709.5629276732798</v>
      </c>
      <c r="E21" s="23">
        <f t="shared" si="0"/>
        <v>13.583414842596369</v>
      </c>
      <c r="F21" s="23">
        <f t="shared" si="1"/>
        <v>38.885837724246272</v>
      </c>
      <c r="K21" s="5" t="s">
        <v>22</v>
      </c>
      <c r="L21" s="7">
        <v>7803.7126666666672</v>
      </c>
      <c r="M21" s="7">
        <v>10734.871100174998</v>
      </c>
      <c r="N21" s="7">
        <v>10193.033174529801</v>
      </c>
      <c r="O21" s="7">
        <f t="shared" si="2"/>
        <v>-5.0474562813927548</v>
      </c>
      <c r="P21" s="7">
        <f t="shared" si="3"/>
        <v>30.617740682188952</v>
      </c>
    </row>
    <row r="22" spans="1:16" x14ac:dyDescent="0.3">
      <c r="A22" s="24" t="s">
        <v>23</v>
      </c>
      <c r="B22" s="23">
        <v>2164.82958333333</v>
      </c>
      <c r="C22" s="23">
        <v>3743.0887272614254</v>
      </c>
      <c r="D22" s="23">
        <v>3130.4098847306</v>
      </c>
      <c r="E22" s="23">
        <f t="shared" si="0"/>
        <v>-16.368269287035659</v>
      </c>
      <c r="F22" s="23">
        <f t="shared" si="1"/>
        <v>44.603062930732051</v>
      </c>
      <c r="K22" s="5" t="s">
        <v>23</v>
      </c>
      <c r="L22" s="7">
        <v>8659.31833333332</v>
      </c>
      <c r="M22" s="7">
        <v>16843.899272676415</v>
      </c>
      <c r="N22" s="7">
        <v>13886.844481287701</v>
      </c>
      <c r="O22" s="7">
        <f t="shared" si="2"/>
        <v>-17.555642808821275</v>
      </c>
      <c r="P22" s="7">
        <f t="shared" si="3"/>
        <v>60.368795172149476</v>
      </c>
    </row>
    <row r="23" spans="1:16" x14ac:dyDescent="0.3">
      <c r="A23" s="24" t="s">
        <v>24</v>
      </c>
      <c r="B23" s="23">
        <v>2461.0706512605002</v>
      </c>
      <c r="C23" s="23">
        <v>3808.7521959266487</v>
      </c>
      <c r="D23" s="23">
        <v>3523.4961193714998</v>
      </c>
      <c r="E23" s="23">
        <f t="shared" si="0"/>
        <v>-7.489488994853005</v>
      </c>
      <c r="F23" s="23">
        <f t="shared" si="1"/>
        <v>43.169238866297945</v>
      </c>
      <c r="K23" s="5" t="s">
        <v>24</v>
      </c>
      <c r="L23" s="7">
        <v>9844.2826050420008</v>
      </c>
      <c r="M23" s="7">
        <v>17139.384881669917</v>
      </c>
      <c r="N23" s="7">
        <v>15855.732537171749</v>
      </c>
      <c r="O23" s="7">
        <f t="shared" si="2"/>
        <v>-7.489488994853005</v>
      </c>
      <c r="P23" s="7">
        <f t="shared" si="3"/>
        <v>61.065393724585164</v>
      </c>
    </row>
    <row r="24" spans="1:16" x14ac:dyDescent="0.3">
      <c r="A24" s="24" t="s">
        <v>25</v>
      </c>
      <c r="B24" s="23">
        <v>2500</v>
      </c>
      <c r="C24" s="23">
        <v>3965.1024379965547</v>
      </c>
      <c r="D24" s="23">
        <v>3984.0856473692702</v>
      </c>
      <c r="E24" s="23">
        <f t="shared" si="0"/>
        <v>0.4787570981976188</v>
      </c>
      <c r="F24" s="23">
        <f t="shared" si="1"/>
        <v>59.363425894770813</v>
      </c>
      <c r="K24" s="5" t="s">
        <v>25</v>
      </c>
      <c r="L24" s="7">
        <v>8000</v>
      </c>
      <c r="M24" s="7">
        <v>17842.960970984495</v>
      </c>
      <c r="N24" s="7">
        <v>15928.385413161701</v>
      </c>
      <c r="O24" s="7">
        <f t="shared" si="2"/>
        <v>-10.730144850600752</v>
      </c>
      <c r="P24" s="7">
        <f t="shared" si="3"/>
        <v>99.104817664521249</v>
      </c>
    </row>
    <row r="25" spans="1:16" x14ac:dyDescent="0.3">
      <c r="A25" s="24" t="s">
        <v>26</v>
      </c>
      <c r="B25" s="23">
        <v>2032.18266666667</v>
      </c>
      <c r="C25" s="23">
        <v>3400.105859410206</v>
      </c>
      <c r="D25" s="23">
        <v>3415.06478148305</v>
      </c>
      <c r="E25" s="23">
        <f t="shared" si="0"/>
        <v>0.43995459822060923</v>
      </c>
      <c r="F25" s="23">
        <f t="shared" si="1"/>
        <v>68.049104910666387</v>
      </c>
      <c r="K25" s="5" t="s">
        <v>26</v>
      </c>
      <c r="L25" s="7">
        <v>8528.7306666666791</v>
      </c>
      <c r="M25" s="7">
        <v>15300.476367345927</v>
      </c>
      <c r="N25" s="7">
        <v>12367.7915166737</v>
      </c>
      <c r="O25" s="7">
        <f t="shared" si="2"/>
        <v>-19.167278065479863</v>
      </c>
      <c r="P25" s="7">
        <f t="shared" si="3"/>
        <v>45.013273370343853</v>
      </c>
    </row>
    <row r="26" spans="1:16" x14ac:dyDescent="0.3">
      <c r="A26" s="21" t="s">
        <v>27</v>
      </c>
      <c r="B26" s="22">
        <v>2192.5161966137721</v>
      </c>
      <c r="C26" s="22">
        <v>2674.606066189293</v>
      </c>
      <c r="D26" s="22">
        <v>2896.0936497758375</v>
      </c>
      <c r="E26" s="23">
        <f t="shared" si="0"/>
        <v>8.2811291870774255</v>
      </c>
      <c r="F26" s="23">
        <f t="shared" si="1"/>
        <v>32.089954648850693</v>
      </c>
      <c r="K26" s="4" t="s">
        <v>27</v>
      </c>
      <c r="L26" s="14">
        <v>8570.0647864550883</v>
      </c>
      <c r="M26" s="14">
        <v>12035.727297851819</v>
      </c>
      <c r="N26" s="14">
        <v>11032.42142399128</v>
      </c>
      <c r="O26" s="7">
        <f t="shared" si="2"/>
        <v>-8.3360635301168173</v>
      </c>
      <c r="P26" s="7">
        <f t="shared" si="3"/>
        <v>28.732065613178605</v>
      </c>
    </row>
    <row r="27" spans="1:16" x14ac:dyDescent="0.3">
      <c r="A27" s="24" t="s">
        <v>28</v>
      </c>
      <c r="B27" s="23">
        <v>1585</v>
      </c>
      <c r="C27" s="23">
        <v>2464.032781242825</v>
      </c>
      <c r="D27" s="23">
        <v>2977.8102256135699</v>
      </c>
      <c r="E27" s="23">
        <f t="shared" si="0"/>
        <v>20.851079915893095</v>
      </c>
      <c r="F27" s="23">
        <f t="shared" si="1"/>
        <v>87.874462183821436</v>
      </c>
      <c r="K27" s="5" t="s">
        <v>28</v>
      </c>
      <c r="L27" s="7">
        <v>6340</v>
      </c>
      <c r="M27" s="7">
        <v>11088.147515592713</v>
      </c>
      <c r="N27" s="7">
        <v>11400.1460152611</v>
      </c>
      <c r="O27" s="7">
        <f t="shared" si="2"/>
        <v>2.8138018476904278</v>
      </c>
      <c r="P27" s="7">
        <f t="shared" si="3"/>
        <v>79.813028631878524</v>
      </c>
    </row>
    <row r="28" spans="1:16" x14ac:dyDescent="0.3">
      <c r="A28" s="24" t="s">
        <v>29</v>
      </c>
      <c r="B28" s="23">
        <v>2073.1570476117199</v>
      </c>
      <c r="C28" s="23">
        <v>2398.5329619849913</v>
      </c>
      <c r="D28" s="23">
        <v>2970.97344457908</v>
      </c>
      <c r="E28" s="23">
        <f t="shared" si="0"/>
        <v>23.866275413632223</v>
      </c>
      <c r="F28" s="23">
        <f t="shared" si="1"/>
        <v>43.306723820158538</v>
      </c>
      <c r="K28" s="5" t="s">
        <v>29</v>
      </c>
      <c r="L28" s="7">
        <v>8292.6281904468797</v>
      </c>
      <c r="M28" s="7">
        <v>10793.398328932461</v>
      </c>
      <c r="N28" s="7">
        <v>10369.380500605899</v>
      </c>
      <c r="O28" s="7">
        <f t="shared" si="2"/>
        <v>-3.9284923562021419</v>
      </c>
      <c r="P28" s="7">
        <f t="shared" si="3"/>
        <v>25.043354922766724</v>
      </c>
    </row>
    <row r="29" spans="1:16" x14ac:dyDescent="0.3">
      <c r="A29" s="24" t="s">
        <v>30</v>
      </c>
      <c r="B29" s="23">
        <v>2469.6131604571401</v>
      </c>
      <c r="C29" s="23">
        <v>2879.8927956285429</v>
      </c>
      <c r="D29" s="23">
        <v>3061.28840646867</v>
      </c>
      <c r="E29" s="23">
        <f t="shared" si="0"/>
        <v>6.2986931706441283</v>
      </c>
      <c r="F29" s="23">
        <f t="shared" si="1"/>
        <v>23.958215621996743</v>
      </c>
      <c r="K29" s="5" t="s">
        <v>30</v>
      </c>
      <c r="L29" s="7">
        <v>9878.4526418285604</v>
      </c>
      <c r="M29" s="7">
        <v>12959.517580328444</v>
      </c>
      <c r="N29" s="7">
        <v>11775.797829109</v>
      </c>
      <c r="O29" s="7">
        <f t="shared" si="2"/>
        <v>-9.1339800566051821</v>
      </c>
      <c r="P29" s="7">
        <f t="shared" si="3"/>
        <v>19.206906750217811</v>
      </c>
    </row>
    <row r="30" spans="1:16" x14ac:dyDescent="0.3">
      <c r="A30" s="24" t="s">
        <v>31</v>
      </c>
      <c r="B30" s="23">
        <v>2588.8498749999999</v>
      </c>
      <c r="C30" s="23">
        <v>2651.8635729171424</v>
      </c>
      <c r="D30" s="23">
        <v>2731.0433066747</v>
      </c>
      <c r="E30" s="23">
        <f t="shared" si="0"/>
        <v>2.9858147517919633</v>
      </c>
      <c r="F30" s="23">
        <f t="shared" si="1"/>
        <v>5.4925329215816561</v>
      </c>
      <c r="K30" s="5" t="s">
        <v>31</v>
      </c>
      <c r="L30" s="7">
        <v>9355.3994999999995</v>
      </c>
      <c r="M30" s="7">
        <v>11933.386078127141</v>
      </c>
      <c r="N30" s="7">
        <v>10289.694880036101</v>
      </c>
      <c r="O30" s="7">
        <f t="shared" si="2"/>
        <v>-13.773887707394167</v>
      </c>
      <c r="P30" s="7">
        <f t="shared" si="3"/>
        <v>9.9866967737305146</v>
      </c>
    </row>
    <row r="31" spans="1:16" x14ac:dyDescent="0.3">
      <c r="A31" s="24" t="s">
        <v>32</v>
      </c>
      <c r="B31" s="23">
        <v>2245.9609</v>
      </c>
      <c r="C31" s="23">
        <v>2978.7082191729646</v>
      </c>
      <c r="D31" s="23">
        <v>2739.3528655431701</v>
      </c>
      <c r="E31" s="23">
        <f t="shared" si="0"/>
        <v>-8.0355421215526519</v>
      </c>
      <c r="F31" s="23">
        <f t="shared" si="1"/>
        <v>21.967967721217676</v>
      </c>
      <c r="K31" s="5" t="s">
        <v>32</v>
      </c>
      <c r="L31" s="7">
        <v>8983.8436000000002</v>
      </c>
      <c r="M31" s="7">
        <v>13404.186986278341</v>
      </c>
      <c r="N31" s="7">
        <v>11327.087894944299</v>
      </c>
      <c r="O31" s="7">
        <f t="shared" si="2"/>
        <v>-15.495897613636217</v>
      </c>
      <c r="P31" s="7">
        <f t="shared" si="3"/>
        <v>26.082870531542852</v>
      </c>
    </row>
    <row r="32" spans="1:16" x14ac:dyDescent="0.3">
      <c r="A32" s="21" t="s">
        <v>33</v>
      </c>
      <c r="B32" s="22">
        <v>2274.1569018518517</v>
      </c>
      <c r="C32" s="22">
        <v>2865.1582651353669</v>
      </c>
      <c r="D32" s="22">
        <v>2777.7641090492748</v>
      </c>
      <c r="E32" s="23">
        <f t="shared" si="0"/>
        <v>-3.0502383463261538</v>
      </c>
      <c r="F32" s="23">
        <f t="shared" si="1"/>
        <v>22.144787230262537</v>
      </c>
      <c r="K32" s="4" t="s">
        <v>33</v>
      </c>
      <c r="L32" s="14">
        <v>8846.6276074074067</v>
      </c>
      <c r="M32" s="14">
        <v>12893.212193109148</v>
      </c>
      <c r="N32" s="14">
        <v>11066.605157388403</v>
      </c>
      <c r="O32" s="7">
        <f t="shared" si="2"/>
        <v>-14.1671990529791</v>
      </c>
      <c r="P32" s="7">
        <f t="shared" si="3"/>
        <v>25.094054463445232</v>
      </c>
    </row>
    <row r="33" spans="1:16" x14ac:dyDescent="0.3">
      <c r="A33" s="24" t="s">
        <v>34</v>
      </c>
      <c r="B33" s="23">
        <v>2102.6486749999999</v>
      </c>
      <c r="C33" s="23">
        <v>3377.0089782826253</v>
      </c>
      <c r="D33" s="23">
        <v>3030.8799980956601</v>
      </c>
      <c r="E33" s="23">
        <f t="shared" si="0"/>
        <v>-10.249572400100305</v>
      </c>
      <c r="F33" s="23">
        <f t="shared" si="1"/>
        <v>44.14581161998737</v>
      </c>
      <c r="K33" s="5" t="s">
        <v>34</v>
      </c>
      <c r="L33" s="7">
        <v>8910.5946999999996</v>
      </c>
      <c r="M33" s="7">
        <v>15196.540402271814</v>
      </c>
      <c r="N33" s="7">
        <v>13638.959991430471</v>
      </c>
      <c r="O33" s="7">
        <f t="shared" si="2"/>
        <v>-10.249572400100305</v>
      </c>
      <c r="P33" s="7">
        <f t="shared" si="3"/>
        <v>53.064531051226822</v>
      </c>
    </row>
    <row r="34" spans="1:16" x14ac:dyDescent="0.3">
      <c r="A34" s="24" t="s">
        <v>35</v>
      </c>
      <c r="B34" s="23">
        <v>1698.6111111111099</v>
      </c>
      <c r="C34" s="23">
        <v>1815.3963257224805</v>
      </c>
      <c r="D34" s="23">
        <v>2018.79135347385</v>
      </c>
      <c r="E34" s="23">
        <f t="shared" si="0"/>
        <v>11.203891121153589</v>
      </c>
      <c r="F34" s="23">
        <f t="shared" si="1"/>
        <v>18.849531848010884</v>
      </c>
      <c r="K34" s="5" t="s">
        <v>35</v>
      </c>
      <c r="L34" s="7">
        <v>6794.4444444444398</v>
      </c>
      <c r="M34" s="7">
        <v>8169.2834657511621</v>
      </c>
      <c r="N34" s="7">
        <v>7084.56109063233</v>
      </c>
      <c r="O34" s="7">
        <f t="shared" si="2"/>
        <v>-13.278060183202285</v>
      </c>
      <c r="P34" s="7">
        <f t="shared" si="3"/>
        <v>4.2699097558315913</v>
      </c>
    </row>
    <row r="35" spans="1:16" x14ac:dyDescent="0.3">
      <c r="A35" s="24" t="s">
        <v>36</v>
      </c>
      <c r="B35" s="23">
        <v>2255.8221083333301</v>
      </c>
      <c r="C35" s="23">
        <v>2695.2467341372017</v>
      </c>
      <c r="D35" s="23">
        <v>2529.8037353485902</v>
      </c>
      <c r="E35" s="23">
        <f t="shared" si="0"/>
        <v>-6.1383248031862507</v>
      </c>
      <c r="F35" s="23">
        <f t="shared" si="1"/>
        <v>12.145533373537432</v>
      </c>
      <c r="K35" s="5" t="s">
        <v>36</v>
      </c>
      <c r="L35" s="7">
        <v>9023.2884333333204</v>
      </c>
      <c r="M35" s="7">
        <v>12128.610303617408</v>
      </c>
      <c r="N35" s="7">
        <v>10384.116809068701</v>
      </c>
      <c r="O35" s="7">
        <f t="shared" si="2"/>
        <v>-14.383292486760865</v>
      </c>
      <c r="P35" s="7">
        <f t="shared" si="3"/>
        <v>15.081290881806297</v>
      </c>
    </row>
    <row r="36" spans="1:16" x14ac:dyDescent="0.3">
      <c r="A36" s="24" t="s">
        <v>37</v>
      </c>
      <c r="B36" s="23">
        <v>2458.0120166666702</v>
      </c>
      <c r="C36" s="23">
        <v>3054.5095138480833</v>
      </c>
      <c r="D36" s="23">
        <v>3035.33167294647</v>
      </c>
      <c r="E36" s="23">
        <f t="shared" si="0"/>
        <v>-0.62785336940899583</v>
      </c>
      <c r="F36" s="23">
        <f t="shared" si="1"/>
        <v>23.487259312210668</v>
      </c>
      <c r="K36" s="5" t="s">
        <v>37</v>
      </c>
      <c r="L36" s="7">
        <v>9832.0480666666808</v>
      </c>
      <c r="M36" s="7">
        <v>13745.292812316375</v>
      </c>
      <c r="N36" s="7">
        <v>11658.992528259099</v>
      </c>
      <c r="O36" s="7">
        <f t="shared" si="2"/>
        <v>-15.178289124462026</v>
      </c>
      <c r="P36" s="7">
        <f t="shared" si="3"/>
        <v>18.581524919373194</v>
      </c>
    </row>
    <row r="37" spans="1:16" x14ac:dyDescent="0.3">
      <c r="A37" s="24" t="s">
        <v>38</v>
      </c>
      <c r="B37" s="23">
        <v>2562.5293000000001</v>
      </c>
      <c r="C37" s="23">
        <v>3639.1608535132013</v>
      </c>
      <c r="D37" s="23">
        <v>3124.9427302801801</v>
      </c>
      <c r="E37" s="23">
        <f t="shared" si="0"/>
        <v>-14.130129003135465</v>
      </c>
      <c r="F37" s="23">
        <f t="shared" si="1"/>
        <v>21.947590229707032</v>
      </c>
      <c r="K37" s="5" t="s">
        <v>38</v>
      </c>
      <c r="L37" s="7">
        <v>9250.1172000000006</v>
      </c>
      <c r="M37" s="7">
        <v>16376.223840809405</v>
      </c>
      <c r="N37" s="7">
        <v>14062.242286260811</v>
      </c>
      <c r="O37" s="7">
        <f t="shared" si="2"/>
        <v>-14.130129003135465</v>
      </c>
      <c r="P37" s="7">
        <f t="shared" si="3"/>
        <v>52.022314768734077</v>
      </c>
    </row>
    <row r="38" spans="1:16" x14ac:dyDescent="0.3">
      <c r="A38" s="24" t="s">
        <v>39</v>
      </c>
      <c r="B38" s="23">
        <v>2567.3182000000002</v>
      </c>
      <c r="C38" s="23">
        <v>2609.6271853086082</v>
      </c>
      <c r="D38" s="23">
        <v>2926.8351641508998</v>
      </c>
      <c r="E38" s="23">
        <f t="shared" si="0"/>
        <v>12.155298681285757</v>
      </c>
      <c r="F38" s="23">
        <f t="shared" si="1"/>
        <v>14.003599715489074</v>
      </c>
      <c r="K38" s="5" t="s">
        <v>39</v>
      </c>
      <c r="L38" s="7">
        <v>9269.2728000000006</v>
      </c>
      <c r="M38" s="7">
        <v>11743.322333888736</v>
      </c>
      <c r="N38" s="7">
        <v>9570.758238679</v>
      </c>
      <c r="O38" s="7">
        <f t="shared" si="2"/>
        <v>-18.500421204825287</v>
      </c>
      <c r="P38" s="7">
        <f t="shared" si="3"/>
        <v>3.2525252539659704</v>
      </c>
    </row>
    <row r="39" spans="1:16" x14ac:dyDescent="0.3">
      <c r="A39" s="21" t="s">
        <v>40</v>
      </c>
      <c r="B39" s="22">
        <v>2018.5506023875657</v>
      </c>
      <c r="C39" s="22">
        <v>2941.1812717368443</v>
      </c>
      <c r="D39" s="22">
        <v>2918.7221670282415</v>
      </c>
      <c r="E39" s="23">
        <f t="shared" si="0"/>
        <v>-0.76360831358552161</v>
      </c>
      <c r="F39" s="23">
        <f t="shared" si="1"/>
        <v>44.594946669949309</v>
      </c>
      <c r="K39" s="4" t="s">
        <v>40</v>
      </c>
      <c r="L39" s="14">
        <v>8074.2024095502629</v>
      </c>
      <c r="M39" s="14">
        <v>13235.3157228158</v>
      </c>
      <c r="N39" s="14">
        <v>11650.91641829376</v>
      </c>
      <c r="O39" s="7">
        <f t="shared" si="2"/>
        <v>-11.970997426157055</v>
      </c>
      <c r="P39" s="7">
        <f t="shared" si="3"/>
        <v>44.298047377570271</v>
      </c>
    </row>
    <row r="40" spans="1:16" x14ac:dyDescent="0.3">
      <c r="A40" s="24" t="s">
        <v>41</v>
      </c>
      <c r="B40" s="23">
        <v>1804.3645833333301</v>
      </c>
      <c r="C40" s="23">
        <v>2546.1600587435323</v>
      </c>
      <c r="D40" s="23">
        <v>2511.3148347930601</v>
      </c>
      <c r="E40" s="23">
        <f t="shared" si="0"/>
        <v>-1.3685401996160351</v>
      </c>
      <c r="F40" s="23">
        <f t="shared" si="1"/>
        <v>39.180011511516767</v>
      </c>
      <c r="K40" s="5" t="s">
        <v>41</v>
      </c>
      <c r="L40" s="7">
        <v>7217.4583333333203</v>
      </c>
      <c r="M40" s="7">
        <v>11457.720264345895</v>
      </c>
      <c r="N40" s="7">
        <v>9300.9167565688003</v>
      </c>
      <c r="O40" s="7">
        <f t="shared" si="2"/>
        <v>-18.824019595666257</v>
      </c>
      <c r="P40" s="7">
        <f t="shared" si="3"/>
        <v>28.866926929292759</v>
      </c>
    </row>
    <row r="41" spans="1:16" x14ac:dyDescent="0.3">
      <c r="A41" s="24" t="s">
        <v>42</v>
      </c>
      <c r="B41" s="23">
        <v>2086.5709499999998</v>
      </c>
      <c r="C41" s="23">
        <v>3790.9006632631017</v>
      </c>
      <c r="D41" s="23">
        <v>3185.7059760204802</v>
      </c>
      <c r="E41" s="23">
        <f t="shared" si="0"/>
        <v>-15.964403739392282</v>
      </c>
      <c r="F41" s="23">
        <f t="shared" si="1"/>
        <v>52.676618833425266</v>
      </c>
      <c r="K41" s="5" t="s">
        <v>42</v>
      </c>
      <c r="L41" s="7">
        <v>8346.2837999999992</v>
      </c>
      <c r="M41" s="7">
        <v>17059.052984683956</v>
      </c>
      <c r="N41" s="7">
        <v>14335.67689209216</v>
      </c>
      <c r="O41" s="7">
        <f t="shared" si="2"/>
        <v>-15.964403739392282</v>
      </c>
      <c r="P41" s="7">
        <f t="shared" si="3"/>
        <v>71.761196187603417</v>
      </c>
    </row>
    <row r="42" spans="1:16" x14ac:dyDescent="0.3">
      <c r="A42" s="24" t="s">
        <v>43</v>
      </c>
      <c r="B42" s="23">
        <v>2284.5174999999999</v>
      </c>
      <c r="C42" s="23">
        <v>2520.5725771247653</v>
      </c>
      <c r="D42" s="23">
        <v>2825.0895378373398</v>
      </c>
      <c r="E42" s="23">
        <f t="shared" si="0"/>
        <v>12.081261356097855</v>
      </c>
      <c r="F42" s="23">
        <f t="shared" si="1"/>
        <v>23.662416148588932</v>
      </c>
      <c r="K42" s="5" t="s">
        <v>43</v>
      </c>
      <c r="L42" s="7">
        <v>9138.07</v>
      </c>
      <c r="M42" s="7">
        <v>11342.576597061445</v>
      </c>
      <c r="N42" s="7">
        <v>11712.902920267999</v>
      </c>
      <c r="O42" s="7">
        <f t="shared" si="2"/>
        <v>3.2649223925232036</v>
      </c>
      <c r="P42" s="7">
        <f t="shared" si="3"/>
        <v>28.176988360430585</v>
      </c>
    </row>
    <row r="43" spans="1:16" x14ac:dyDescent="0.3">
      <c r="A43" s="24" t="s">
        <v>44</v>
      </c>
      <c r="B43" s="23">
        <v>2034.20495083333</v>
      </c>
      <c r="C43" s="23">
        <v>3237.7513785278447</v>
      </c>
      <c r="D43" s="23">
        <v>2955.5814616821699</v>
      </c>
      <c r="E43" s="23">
        <f t="shared" si="0"/>
        <v>-8.7149964236590876</v>
      </c>
      <c r="F43" s="23">
        <f t="shared" si="1"/>
        <v>45.294182892996588</v>
      </c>
      <c r="K43" s="5" t="s">
        <v>44</v>
      </c>
      <c r="L43" s="7">
        <v>8136.8198033333201</v>
      </c>
      <c r="M43" s="7">
        <v>14569.881203375302</v>
      </c>
      <c r="N43" s="7">
        <v>11300.116577569799</v>
      </c>
      <c r="O43" s="7">
        <f t="shared" si="2"/>
        <v>-22.441944310760888</v>
      </c>
      <c r="P43" s="7">
        <f t="shared" si="3"/>
        <v>38.876328230110346</v>
      </c>
    </row>
    <row r="44" spans="1:16" x14ac:dyDescent="0.3">
      <c r="A44" s="24" t="s">
        <v>45</v>
      </c>
      <c r="B44" s="23">
        <v>2170.0068194444443</v>
      </c>
      <c r="C44" s="23">
        <v>2674.5127644299127</v>
      </c>
      <c r="D44" s="23">
        <v>2965.5325270961798</v>
      </c>
      <c r="E44" s="23">
        <f t="shared" si="0"/>
        <v>10.881225415587025</v>
      </c>
      <c r="F44" s="23">
        <f t="shared" si="1"/>
        <v>36.660055651594803</v>
      </c>
      <c r="K44" s="5" t="s">
        <v>45</v>
      </c>
      <c r="L44" s="7">
        <v>8680.0272777777773</v>
      </c>
      <c r="M44" s="7">
        <v>12035.307439934608</v>
      </c>
      <c r="N44" s="7">
        <v>11344.8963719328</v>
      </c>
      <c r="O44" s="7">
        <f t="shared" si="2"/>
        <v>-5.7365470009593622</v>
      </c>
      <c r="P44" s="7">
        <f t="shared" si="3"/>
        <v>30.70116036360281</v>
      </c>
    </row>
    <row r="45" spans="1:16" ht="15" thickBot="1" x14ac:dyDescent="0.35">
      <c r="A45" s="24" t="s">
        <v>46</v>
      </c>
      <c r="B45" s="23">
        <v>1731.63881071429</v>
      </c>
      <c r="C45" s="23">
        <v>2877.1901883319092</v>
      </c>
      <c r="D45" s="23">
        <v>3069.1086647402199</v>
      </c>
      <c r="E45" s="23">
        <f t="shared" si="0"/>
        <v>6.6703437675622865</v>
      </c>
      <c r="F45" s="23">
        <f t="shared" si="1"/>
        <v>77.23723017470553</v>
      </c>
      <c r="K45" s="5" t="s">
        <v>46</v>
      </c>
      <c r="L45" s="7">
        <v>6926.55524285716</v>
      </c>
      <c r="M45" s="7">
        <v>12947.355847493591</v>
      </c>
      <c r="N45" s="7">
        <v>11910.988991331</v>
      </c>
      <c r="O45" s="7">
        <f t="shared" si="2"/>
        <v>-8.0044672315329706</v>
      </c>
      <c r="P45" s="7">
        <f t="shared" si="3"/>
        <v>71.961221324465953</v>
      </c>
    </row>
    <row r="46" spans="1:16" ht="15" thickBot="1" x14ac:dyDescent="0.35">
      <c r="A46" s="25" t="s">
        <v>47</v>
      </c>
      <c r="B46" s="28">
        <v>2175.2851733804678</v>
      </c>
      <c r="C46" s="28">
        <v>2976.9403679055454</v>
      </c>
      <c r="D46" s="28">
        <v>2971.9365723317114</v>
      </c>
      <c r="E46" s="28">
        <f t="shared" si="0"/>
        <v>-0.16808517993104033</v>
      </c>
      <c r="F46" s="28">
        <f t="shared" si="1"/>
        <v>36.622848751054562</v>
      </c>
      <c r="K46" s="8" t="s">
        <v>47</v>
      </c>
      <c r="L46" s="8">
        <v>8482.2217746029528</v>
      </c>
      <c r="M46" s="8">
        <v>13396.231655574951</v>
      </c>
      <c r="N46" s="8">
        <v>11949.390251168377</v>
      </c>
      <c r="O46" s="8">
        <f t="shared" si="2"/>
        <v>-10.800361188173838</v>
      </c>
      <c r="P46" s="8">
        <f t="shared" si="3"/>
        <v>40.875711207488678</v>
      </c>
    </row>
    <row r="47" spans="1:16" x14ac:dyDescent="0.3">
      <c r="A47" s="9"/>
      <c r="B47" s="6"/>
      <c r="C47" s="6"/>
      <c r="D47" s="6"/>
      <c r="E47" s="9"/>
      <c r="F47" s="9"/>
      <c r="K47" s="9"/>
      <c r="L47" s="6"/>
      <c r="M47" s="6"/>
      <c r="N47" s="6"/>
      <c r="O47" s="9"/>
      <c r="P47" s="9"/>
    </row>
    <row r="48" spans="1:16" x14ac:dyDescent="0.3">
      <c r="A48" s="10" t="s">
        <v>51</v>
      </c>
      <c r="B48" s="9"/>
      <c r="K48" s="10" t="s">
        <v>51</v>
      </c>
      <c r="L48" s="9"/>
    </row>
    <row r="49" spans="1:16" x14ac:dyDescent="0.3">
      <c r="A49" s="11" t="s">
        <v>25</v>
      </c>
      <c r="B49" s="29">
        <v>3984.0856473692702</v>
      </c>
      <c r="C49" s="9"/>
      <c r="D49" s="9"/>
      <c r="E49" s="12"/>
      <c r="F49" s="16"/>
      <c r="G49" s="13"/>
      <c r="K49" s="11" t="s">
        <v>25</v>
      </c>
      <c r="L49" s="30">
        <v>15928.385413161701</v>
      </c>
      <c r="M49" s="9"/>
      <c r="N49" s="12"/>
      <c r="O49" s="7"/>
      <c r="P49" s="12"/>
    </row>
    <row r="50" spans="1:16" x14ac:dyDescent="0.3">
      <c r="A50" s="11" t="s">
        <v>20</v>
      </c>
      <c r="B50" s="29">
        <v>3824.6824618774399</v>
      </c>
      <c r="C50" s="9"/>
      <c r="D50" s="9"/>
      <c r="E50" s="12"/>
      <c r="F50" s="16"/>
      <c r="G50" s="13"/>
      <c r="K50" s="11" t="s">
        <v>24</v>
      </c>
      <c r="L50" s="30">
        <v>15855.732537171749</v>
      </c>
      <c r="M50" s="9"/>
      <c r="N50" s="12"/>
      <c r="O50" s="7"/>
      <c r="P50" s="12"/>
    </row>
    <row r="51" spans="1:16" x14ac:dyDescent="0.3">
      <c r="A51" s="11" t="s">
        <v>17</v>
      </c>
      <c r="B51" s="29">
        <v>3595.6387126998202</v>
      </c>
      <c r="C51" s="9"/>
      <c r="D51" s="9"/>
      <c r="E51" s="17"/>
      <c r="F51" s="16"/>
      <c r="G51" s="13"/>
      <c r="K51" s="11" t="s">
        <v>10</v>
      </c>
      <c r="L51" s="30">
        <v>14465.428133914485</v>
      </c>
      <c r="M51" s="9"/>
      <c r="N51" s="17"/>
      <c r="O51" s="7"/>
      <c r="P51" s="12"/>
    </row>
    <row r="52" spans="1:16" x14ac:dyDescent="0.3">
      <c r="A52" s="15"/>
      <c r="B52" s="9"/>
      <c r="C52" s="9"/>
      <c r="D52" s="9"/>
      <c r="E52" s="9"/>
      <c r="F52" s="9"/>
      <c r="K52" s="15"/>
      <c r="L52" s="9"/>
      <c r="M52" s="9"/>
      <c r="N52" s="9"/>
      <c r="O52" s="9"/>
      <c r="P52" s="9"/>
    </row>
    <row r="53" spans="1:16" x14ac:dyDescent="0.3">
      <c r="A53" s="10" t="s">
        <v>52</v>
      </c>
      <c r="B53" s="9"/>
      <c r="K53" s="10" t="s">
        <v>52</v>
      </c>
      <c r="L53" s="9"/>
    </row>
    <row r="54" spans="1:16" x14ac:dyDescent="0.3">
      <c r="A54" s="11" t="s">
        <v>35</v>
      </c>
      <c r="B54" s="29">
        <v>2018.79135347385</v>
      </c>
      <c r="C54" s="9"/>
      <c r="D54" s="9"/>
      <c r="E54" s="12"/>
      <c r="F54" s="16"/>
      <c r="G54" s="13"/>
      <c r="K54" s="11" t="s">
        <v>35</v>
      </c>
      <c r="L54" s="30">
        <v>7084.56109063233</v>
      </c>
      <c r="M54" s="9"/>
      <c r="N54" s="12"/>
      <c r="O54" s="7"/>
      <c r="P54" s="12"/>
    </row>
    <row r="55" spans="1:16" x14ac:dyDescent="0.3">
      <c r="A55" s="11" t="s">
        <v>7</v>
      </c>
      <c r="B55" s="29">
        <v>2348.81091117809</v>
      </c>
      <c r="C55" s="9"/>
      <c r="D55" s="9"/>
      <c r="E55" s="12"/>
      <c r="F55" s="18"/>
      <c r="G55" s="13"/>
      <c r="K55" s="11" t="s">
        <v>41</v>
      </c>
      <c r="L55" s="30">
        <v>9300.9167565688003</v>
      </c>
      <c r="M55" s="9"/>
      <c r="N55" s="12"/>
      <c r="O55" s="19"/>
      <c r="P55" s="12"/>
    </row>
    <row r="56" spans="1:16" x14ac:dyDescent="0.3">
      <c r="A56" s="11" t="s">
        <v>41</v>
      </c>
      <c r="B56" s="29">
        <v>2511.3148347930601</v>
      </c>
      <c r="C56" s="9"/>
      <c r="D56" s="9"/>
      <c r="E56" s="12"/>
      <c r="F56" s="16"/>
      <c r="G56" s="13"/>
      <c r="K56" s="11" t="s">
        <v>8</v>
      </c>
      <c r="L56" s="30">
        <v>9419.8511974335997</v>
      </c>
      <c r="M56" s="9"/>
      <c r="N56" s="12"/>
      <c r="O56" s="7"/>
      <c r="P56" s="12"/>
    </row>
  </sheetData>
  <mergeCells count="2">
    <mergeCell ref="A1:F1"/>
    <mergeCell ref="K1:P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CALISTIUS IHEMEBIRI</cp:lastModifiedBy>
  <dcterms:created xsi:type="dcterms:W3CDTF">2026-05-21T11:31:42Z</dcterms:created>
  <dcterms:modified xsi:type="dcterms:W3CDTF">2026-06-23T09:21:16Z</dcterms:modified>
</cp:coreProperties>
</file>